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alievRR\Desktop\Лот на реагирование КТС\ТЗ\"/>
    </mc:Choice>
  </mc:AlternateContent>
  <bookViews>
    <workbookView xWindow="0" yWindow="0" windowWidth="25200" windowHeight="11250"/>
  </bookViews>
  <sheets>
    <sheet name="Sheet1 " sheetId="2" r:id="rId1"/>
  </sheets>
  <definedNames>
    <definedName name="_xlnm.Print_Area" localSheetId="0">'Sheet1 '!$A$1:$G$25</definedName>
  </definedNames>
  <calcPr calcId="162913"/>
</workbook>
</file>

<file path=xl/calcChain.xml><?xml version="1.0" encoding="utf-8"?>
<calcChain xmlns="http://schemas.openxmlformats.org/spreadsheetml/2006/main">
  <c r="G20" i="2" l="1"/>
  <c r="G13" i="2" l="1"/>
  <c r="G19" i="2" l="1"/>
  <c r="G22" i="2" s="1"/>
  <c r="G16" i="2"/>
  <c r="G17" i="2" s="1"/>
  <c r="G14" i="2"/>
</calcChain>
</file>

<file path=xl/sharedStrings.xml><?xml version="1.0" encoding="utf-8"?>
<sst xmlns="http://schemas.openxmlformats.org/spreadsheetml/2006/main" count="31" uniqueCount="26">
  <si>
    <t>к Техническому заданию</t>
  </si>
  <si>
    <t>Расчет</t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</si>
  <si>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</si>
  <si>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Мониторинг состояния охранной и тревожной сигнализации, организация реагирования мобильными нарядами Росгвардии на «тревожные сообщения», поступающие с оконечных устройств, сопряженных с пультом наблюдения</t>
    </r>
  </si>
  <si>
    <r>
      <rPr>
        <sz val="11"/>
        <rFont val="Times New Roman"/>
        <family val="1"/>
        <charset val="204"/>
      </rPr>
      <t>шт.</t>
    </r>
  </si>
  <si>
    <r>
      <rPr>
        <sz val="11"/>
        <rFont val="Times New Roman"/>
        <family val="1"/>
        <charset val="204"/>
      </rPr>
      <t>12</t>
    </r>
  </si>
  <si>
    <t>Период оказания услуг 01.01.2028-31.03.2028 (3 месяца)</t>
  </si>
  <si>
    <t>Периодичность</t>
  </si>
  <si>
    <t>№
п/п</t>
  </si>
  <si>
    <t>Наименование услуг</t>
  </si>
  <si>
    <t>Ед. 
изм.</t>
  </si>
  <si>
    <t>Количество объектов</t>
  </si>
  <si>
    <t>Стоимость 
в руб. с НДС</t>
  </si>
  <si>
    <t>Период оказания услуг 01.01.2027-31.12.2027 (12 месяцев)</t>
  </si>
  <si>
    <t>Итого за период 01.01.2027-31.12.2027г.г.</t>
  </si>
  <si>
    <t>Период оказания услуг 01.06.2026-31.12.2026 (7 месяцев)</t>
  </si>
  <si>
    <t>Итого за период 01.06.2026 -31.12.2026 г.</t>
  </si>
  <si>
    <t xml:space="preserve">Итого за период 01.06.2026 г. - 31.03.2028 г.  </t>
  </si>
  <si>
    <t>Итого за период 01.01.2028-31.03.28 г.</t>
  </si>
  <si>
    <t>Главный специалист управления безопасности</t>
  </si>
  <si>
    <t>Р.Р. Еналиев</t>
  </si>
  <si>
    <t>ID: 088-0007047</t>
  </si>
  <si>
    <t>1.</t>
  </si>
  <si>
    <t>Приложение № 3</t>
  </si>
  <si>
    <t xml:space="preserve">на оказание услуг оперативного реагирования на сигнал «тревоги» мобильными нарядами Росгвардии на объектах филиала ПАО «Россети Московский регион» - Новая Москва 
в 2026 - 2028 гг.
</t>
  </si>
  <si>
    <t>Цена за ед. изм.
в месяц, 
руб.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</si>
</sst>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₽&quot;"/>
    <numFmt numFmtId="165" formatCode="#,##0.00\ _₽"/>
  </numFmts>
  <fonts count="10" x14ac:knownFonts="1">
    <font>
      <sz val="10"/>
      <color theme="1"/>
      <name val="Arial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/>
    </xf>
    <xf numFmtId="0" fontId="5" fillId="0" borderId="0" xfId="0" applyFont="1"/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0" xfId="0" applyNumberFormat="1" applyFont="1"/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view="pageBreakPreview" zoomScale="135" zoomScaleNormal="135" zoomScaleSheetLayoutView="135" workbookViewId="0">
      <selection activeCell="E11" sqref="E11"/>
    </sheetView>
  </sheetViews>
  <sheetFormatPr defaultColWidth="12.85546875" defaultRowHeight="12.75" x14ac:dyDescent="0.2"/>
  <cols>
    <col min="1" max="1" width="3.42578125" customWidth="1"/>
    <col min="2" max="2" width="30.85546875" customWidth="1"/>
    <col min="3" max="3" width="7.7109375" customWidth="1"/>
    <col min="4" max="4" width="11.140625" customWidth="1"/>
    <col min="5" max="5" width="16.7109375" customWidth="1"/>
    <col min="6" max="6" width="13.85546875" customWidth="1"/>
    <col min="7" max="7" width="16" hidden="1" customWidth="1"/>
  </cols>
  <sheetData>
    <row r="1" spans="1:7" ht="15.75" x14ac:dyDescent="0.25">
      <c r="A1" s="3"/>
      <c r="B1" s="3"/>
      <c r="C1" s="3"/>
      <c r="D1" s="3"/>
      <c r="E1" s="3"/>
      <c r="F1" s="3"/>
      <c r="G1" s="4" t="s">
        <v>23</v>
      </c>
    </row>
    <row r="2" spans="1:7" ht="15.75" x14ac:dyDescent="0.25">
      <c r="A2" s="3"/>
      <c r="B2" s="3"/>
      <c r="C2" s="3"/>
      <c r="D2" s="3"/>
      <c r="E2" s="3"/>
      <c r="F2" s="3"/>
      <c r="G2" s="4" t="s">
        <v>0</v>
      </c>
    </row>
    <row r="3" spans="1:7" ht="15.75" x14ac:dyDescent="0.2">
      <c r="A3" s="26" t="s">
        <v>1</v>
      </c>
      <c r="B3" s="26"/>
      <c r="C3" s="26"/>
      <c r="D3" s="26"/>
      <c r="E3" s="26"/>
      <c r="F3" s="26"/>
      <c r="G3" s="26"/>
    </row>
    <row r="4" spans="1:7" ht="15.75" x14ac:dyDescent="0.2">
      <c r="A4" s="5"/>
      <c r="B4" s="5"/>
      <c r="C4" s="5"/>
      <c r="D4" s="5"/>
      <c r="E4" s="5"/>
      <c r="F4" s="5"/>
      <c r="G4" s="5"/>
    </row>
    <row r="5" spans="1:7" x14ac:dyDescent="0.2">
      <c r="A5" s="27" t="s">
        <v>24</v>
      </c>
      <c r="B5" s="28"/>
      <c r="C5" s="28"/>
      <c r="D5" s="28"/>
      <c r="E5" s="28"/>
      <c r="F5" s="28"/>
      <c r="G5" s="28"/>
    </row>
    <row r="6" spans="1:7" x14ac:dyDescent="0.2">
      <c r="A6" s="28"/>
      <c r="B6" s="28"/>
      <c r="C6" s="28"/>
      <c r="D6" s="28"/>
      <c r="E6" s="28"/>
      <c r="F6" s="28"/>
      <c r="G6" s="28"/>
    </row>
    <row r="7" spans="1:7" x14ac:dyDescent="0.2">
      <c r="A7" s="28"/>
      <c r="B7" s="28"/>
      <c r="C7" s="28"/>
      <c r="D7" s="28"/>
      <c r="E7" s="28"/>
      <c r="F7" s="28"/>
      <c r="G7" s="28"/>
    </row>
    <row r="8" spans="1:7" ht="32.25" customHeight="1" x14ac:dyDescent="0.2">
      <c r="A8" s="28"/>
      <c r="B8" s="28"/>
      <c r="C8" s="28"/>
      <c r="D8" s="28"/>
      <c r="E8" s="28"/>
      <c r="F8" s="28"/>
      <c r="G8" s="28"/>
    </row>
    <row r="9" spans="1:7" ht="15.75" x14ac:dyDescent="0.2">
      <c r="A9" s="29" t="s">
        <v>21</v>
      </c>
      <c r="B9" s="30"/>
      <c r="C9" s="30"/>
      <c r="D9" s="30"/>
      <c r="E9" s="30"/>
      <c r="F9" s="30"/>
      <c r="G9" s="30"/>
    </row>
    <row r="10" spans="1:7" ht="13.5" thickBot="1" x14ac:dyDescent="0.25">
      <c r="A10" s="3"/>
      <c r="B10" s="3"/>
      <c r="C10" s="3"/>
      <c r="D10" s="3"/>
      <c r="E10" s="3"/>
      <c r="F10" s="3"/>
      <c r="G10" s="3"/>
    </row>
    <row r="11" spans="1:7" ht="39" thickBot="1" x14ac:dyDescent="0.25">
      <c r="A11" s="16" t="s">
        <v>8</v>
      </c>
      <c r="B11" s="17" t="s">
        <v>9</v>
      </c>
      <c r="C11" s="16" t="s">
        <v>10</v>
      </c>
      <c r="D11" s="16" t="s">
        <v>11</v>
      </c>
      <c r="E11" s="16" t="s">
        <v>25</v>
      </c>
      <c r="F11" s="16" t="s">
        <v>7</v>
      </c>
      <c r="G11" s="16" t="s">
        <v>12</v>
      </c>
    </row>
    <row r="12" spans="1:7" ht="15.75" thickBot="1" x14ac:dyDescent="0.3">
      <c r="A12" s="31" t="s">
        <v>15</v>
      </c>
      <c r="B12" s="32"/>
      <c r="C12" s="32"/>
      <c r="D12" s="32"/>
      <c r="E12" s="32"/>
      <c r="F12" s="32"/>
      <c r="G12" s="33"/>
    </row>
    <row r="13" spans="1:7" ht="135.75" thickBot="1" x14ac:dyDescent="0.25">
      <c r="A13" s="6" t="s">
        <v>2</v>
      </c>
      <c r="B13" s="7" t="s">
        <v>3</v>
      </c>
      <c r="C13" s="6" t="s">
        <v>4</v>
      </c>
      <c r="D13" s="6">
        <v>20</v>
      </c>
      <c r="E13" s="8">
        <v>5561.86</v>
      </c>
      <c r="F13" s="6">
        <v>7</v>
      </c>
      <c r="G13" s="9">
        <f>D13*E13*F13</f>
        <v>778660.4</v>
      </c>
    </row>
    <row r="14" spans="1:7" ht="29.25" thickBot="1" x14ac:dyDescent="0.25">
      <c r="A14" s="6"/>
      <c r="B14" s="18" t="s">
        <v>16</v>
      </c>
      <c r="C14" s="6"/>
      <c r="D14" s="6"/>
      <c r="E14" s="6"/>
      <c r="F14" s="6"/>
      <c r="G14" s="9">
        <f>G13</f>
        <v>778660.4</v>
      </c>
    </row>
    <row r="15" spans="1:7" ht="15.75" thickBot="1" x14ac:dyDescent="0.25">
      <c r="A15" s="23" t="s">
        <v>13</v>
      </c>
      <c r="B15" s="24"/>
      <c r="C15" s="24"/>
      <c r="D15" s="24"/>
      <c r="E15" s="24"/>
      <c r="F15" s="24"/>
      <c r="G15" s="25"/>
    </row>
    <row r="16" spans="1:7" ht="135.75" thickBot="1" x14ac:dyDescent="0.25">
      <c r="A16" s="21" t="s">
        <v>22</v>
      </c>
      <c r="B16" s="7" t="s">
        <v>3</v>
      </c>
      <c r="C16" s="6" t="s">
        <v>4</v>
      </c>
      <c r="D16" s="6">
        <v>20</v>
      </c>
      <c r="E16" s="8">
        <v>5784.33</v>
      </c>
      <c r="F16" s="6" t="s">
        <v>5</v>
      </c>
      <c r="G16" s="9">
        <f>D16*E16*F16</f>
        <v>1388239.2000000002</v>
      </c>
    </row>
    <row r="17" spans="1:7" ht="26.25" thickBot="1" x14ac:dyDescent="0.25">
      <c r="A17" s="6"/>
      <c r="B17" s="1" t="s">
        <v>14</v>
      </c>
      <c r="C17" s="6"/>
      <c r="D17" s="6"/>
      <c r="E17" s="6"/>
      <c r="F17" s="6"/>
      <c r="G17" s="11">
        <f>G16</f>
        <v>1388239.2000000002</v>
      </c>
    </row>
    <row r="18" spans="1:7" ht="15.75" thickBot="1" x14ac:dyDescent="0.25">
      <c r="A18" s="23" t="s">
        <v>6</v>
      </c>
      <c r="B18" s="24"/>
      <c r="C18" s="24"/>
      <c r="D18" s="24"/>
      <c r="E18" s="24"/>
      <c r="F18" s="24"/>
      <c r="G18" s="25"/>
    </row>
    <row r="19" spans="1:7" ht="135.75" thickBot="1" x14ac:dyDescent="0.25">
      <c r="A19" s="6" t="s">
        <v>2</v>
      </c>
      <c r="B19" s="7" t="s">
        <v>3</v>
      </c>
      <c r="C19" s="6" t="s">
        <v>4</v>
      </c>
      <c r="D19" s="6">
        <v>20</v>
      </c>
      <c r="E19" s="10">
        <v>5937.57</v>
      </c>
      <c r="F19" s="20">
        <v>3</v>
      </c>
      <c r="G19" s="9">
        <f>D19*E19*F19</f>
        <v>356254.19999999995</v>
      </c>
    </row>
    <row r="20" spans="1:7" ht="26.25" thickBot="1" x14ac:dyDescent="0.25">
      <c r="A20" s="6"/>
      <c r="B20" s="1" t="s">
        <v>18</v>
      </c>
      <c r="C20" s="6"/>
      <c r="D20" s="6"/>
      <c r="E20" s="6"/>
      <c r="F20" s="6"/>
      <c r="G20" s="11">
        <f>G19</f>
        <v>356254.19999999995</v>
      </c>
    </row>
    <row r="21" spans="1:7" x14ac:dyDescent="0.2">
      <c r="A21" s="12"/>
      <c r="B21" s="13"/>
      <c r="C21" s="12"/>
      <c r="D21" s="12"/>
      <c r="E21" s="12"/>
      <c r="F21" s="12"/>
      <c r="G21" s="14"/>
    </row>
    <row r="22" spans="1:7" hidden="1" x14ac:dyDescent="0.2">
      <c r="A22" s="3"/>
      <c r="B22" s="22" t="s">
        <v>17</v>
      </c>
      <c r="C22" s="22"/>
      <c r="D22" s="22"/>
      <c r="E22" s="22"/>
      <c r="F22" s="22"/>
      <c r="G22" s="19">
        <f>G14+G17+G20</f>
        <v>2523153.7999999998</v>
      </c>
    </row>
    <row r="23" spans="1:7" x14ac:dyDescent="0.2">
      <c r="A23" s="3"/>
      <c r="B23" s="3"/>
      <c r="C23" s="3"/>
      <c r="D23" s="3"/>
      <c r="E23" s="3"/>
      <c r="F23" s="3"/>
      <c r="G23" s="15"/>
    </row>
    <row r="24" spans="1:7" x14ac:dyDescent="0.2">
      <c r="A24" s="3"/>
      <c r="B24" s="3"/>
      <c r="C24" s="3"/>
      <c r="D24" s="3"/>
      <c r="E24" s="3"/>
      <c r="F24" s="3"/>
      <c r="G24" s="15"/>
    </row>
    <row r="25" spans="1:7" x14ac:dyDescent="0.2">
      <c r="A25" s="2" t="s">
        <v>19</v>
      </c>
      <c r="B25" s="3"/>
      <c r="C25" s="3"/>
      <c r="D25" s="3"/>
      <c r="E25" s="3"/>
      <c r="F25" s="2"/>
      <c r="G25" s="2" t="s">
        <v>20</v>
      </c>
    </row>
  </sheetData>
  <mergeCells count="7">
    <mergeCell ref="B22:F22"/>
    <mergeCell ref="A18:G18"/>
    <mergeCell ref="A3:G3"/>
    <mergeCell ref="A5:G8"/>
    <mergeCell ref="A9:G9"/>
    <mergeCell ref="A12:G12"/>
    <mergeCell ref="A15:G15"/>
  </mergeCells>
  <pageMargins left="0.59055118110236238" right="0.59055118110236238" top="0.78740157480314954" bottom="0.78740157480314954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 </vt:lpstr>
      <vt:lpstr>'Sheet1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 Иван Павлович</dc:creator>
  <cp:lastModifiedBy>Еналиев Ринат Равильевич</cp:lastModifiedBy>
  <cp:revision>2</cp:revision>
  <cp:lastPrinted>2026-02-24T11:21:04Z</cp:lastPrinted>
  <dcterms:created xsi:type="dcterms:W3CDTF">2025-03-24T13:40:41Z</dcterms:created>
  <dcterms:modified xsi:type="dcterms:W3CDTF">2026-04-21T05:45:45Z</dcterms:modified>
</cp:coreProperties>
</file>